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wijzijnkarel-my.sharepoint.com/personal/n_vanvelthoven_wijzijnkarel_nl/Documents/Bureaublad/Fietslease/"/>
    </mc:Choice>
  </mc:AlternateContent>
  <xr:revisionPtr revIDLastSave="599" documentId="8_{CAF55135-2031-416B-9F26-574134F0FD93}" xr6:coauthVersionLast="47" xr6:coauthVersionMax="47" xr10:uidLastSave="{F3C12754-B17D-4B06-A1AC-9AA10B4818C0}"/>
  <bookViews>
    <workbookView xWindow="-108" yWindow="-108" windowWidth="23256" windowHeight="12456" activeTab="1" xr2:uid="{B2E769A9-488D-4207-9581-1B709C4051F7}"/>
  </bookViews>
  <sheets>
    <sheet name="Toelichting" sheetId="1" r:id="rId1"/>
    <sheet name="Inschrijfprij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4" i="2" l="1"/>
  <c r="I63" i="2"/>
  <c r="I62" i="2"/>
  <c r="I61" i="2"/>
  <c r="I60" i="2"/>
  <c r="I59" i="2"/>
  <c r="I50" i="2"/>
  <c r="I46" i="2"/>
  <c r="I47" i="2"/>
  <c r="I48" i="2"/>
  <c r="I42" i="2"/>
  <c r="I43" i="2"/>
  <c r="I44" i="2"/>
  <c r="I45" i="2"/>
  <c r="I41" i="2"/>
  <c r="I35" i="2"/>
  <c r="I36" i="2"/>
  <c r="I37" i="2"/>
  <c r="I38" i="2"/>
  <c r="I39" i="2"/>
  <c r="I34" i="2"/>
  <c r="I28" i="2"/>
  <c r="I29" i="2"/>
  <c r="I30" i="2"/>
  <c r="I31" i="2"/>
  <c r="I32" i="2"/>
  <c r="I13" i="2" l="1"/>
  <c r="I14" i="2"/>
  <c r="I15" i="2"/>
  <c r="I16" i="2"/>
  <c r="I17" i="2"/>
  <c r="I18" i="2"/>
  <c r="I19" i="2"/>
  <c r="I20" i="2"/>
  <c r="I21" i="2"/>
  <c r="I22" i="2"/>
  <c r="I23" i="2"/>
  <c r="I5" i="2"/>
  <c r="I6" i="2"/>
  <c r="I7" i="2"/>
  <c r="I8" i="2"/>
  <c r="I9" i="2"/>
  <c r="I10" i="2"/>
  <c r="I49" i="2"/>
  <c r="I27" i="2"/>
  <c r="I26" i="2" l="1"/>
  <c r="I25" i="2"/>
  <c r="I12" i="2"/>
  <c r="I4" i="2"/>
  <c r="I51" i="2" l="1"/>
</calcChain>
</file>

<file path=xl/sharedStrings.xml><?xml version="1.0" encoding="utf-8"?>
<sst xmlns="http://schemas.openxmlformats.org/spreadsheetml/2006/main" count="26" uniqueCount="21">
  <si>
    <t>Bedrijf (inschrijver)</t>
  </si>
  <si>
    <t>Naam</t>
  </si>
  <si>
    <t xml:space="preserve">Datum </t>
  </si>
  <si>
    <t xml:space="preserve">Handtekening </t>
  </si>
  <si>
    <t>Categorie fiets</t>
  </si>
  <si>
    <t>Aantal</t>
  </si>
  <si>
    <t>Cataloguswaarde incl. btw</t>
  </si>
  <si>
    <t>All-in lease bedrag per maand</t>
  </si>
  <si>
    <t>Stadsfiets</t>
  </si>
  <si>
    <t>Elektrische fiets</t>
  </si>
  <si>
    <t>Speed pedelecs</t>
  </si>
  <si>
    <t>Totaalwaarde 36 maanden</t>
  </si>
  <si>
    <t>Elektrische Bakfiets</t>
  </si>
  <si>
    <t>Bijlage 1 - Inschrijvingsbiljet</t>
  </si>
  <si>
    <t xml:space="preserve">Totale fictieve inschrijfprijs </t>
  </si>
  <si>
    <t>Indien u ook aangepaste fietsen voor medewerkers met een mobiliteitsbeperking aanbiedt, gelieve de tarieven hier in te vullen. Zo niet, kunt u de lichtgroen gearceerde velden in rij 19 leeg laten.</t>
  </si>
  <si>
    <t>Optie aangepaste fiets</t>
  </si>
  <si>
    <t>Sportfietsen (racefietsen, mountainbikes, gravelbikes)</t>
  </si>
  <si>
    <t>Aangepaste fiets</t>
  </si>
  <si>
    <r>
      <rPr>
        <u/>
        <sz val="10"/>
        <color theme="1"/>
        <rFont val="Aptos"/>
        <family val="2"/>
      </rPr>
      <t xml:space="preserve">Toelichting </t>
    </r>
    <r>
      <rPr>
        <sz val="10"/>
        <color theme="1"/>
        <rFont val="Aptos"/>
        <family val="2"/>
      </rPr>
      <t xml:space="preserve">
Alle prijzen dienen te worden ingediend in Euro’s inclusief BTW. De prijsopgave dient te worden gedaan door het invullen, rechtsgeldig ondertekenen en indienen van dit document.
Het offreren van negatieve bedragen is niet toegestaan en leidt tot uitsluiting.
U dient alleen de lichtgroene cellen in te vullen.
Alle genoemde aantallen dienen ter indicatie. Opdrachtnemer kan aan deze aantallen geen rechten ontlenen. Er is geen sprake van een afnameverplichting. </t>
    </r>
  </si>
  <si>
    <r>
      <rPr>
        <b/>
        <sz val="11"/>
        <color theme="1"/>
        <rFont val="Aptos"/>
        <family val="2"/>
      </rPr>
      <t xml:space="preserve">Uitgangspunten:
</t>
    </r>
    <r>
      <rPr>
        <u/>
        <sz val="11"/>
        <color theme="1"/>
        <rFont val="Aptos"/>
        <family val="2"/>
      </rPr>
      <t>All-in leasebedrag</t>
    </r>
    <r>
      <rPr>
        <sz val="11"/>
        <color theme="1"/>
        <rFont val="Aptos"/>
        <family val="2"/>
      </rPr>
      <t xml:space="preserve">
De opgegeven tarieven dienen all‑in prijzen te zijn. Dit betekent dat gedurende de looptijd van de leaseovereenkomst alle kosten die samenhangen met het gebruik en onderhoud van de fiets in het leasetarief zijn inbegrepen. Tijdens de looptijd kunnen door opdrachtnemer geen aanvullende kosten in rekening worden gebracht, noch aan opdrachtgever, noch aan de medewerker.
Het restwaarderisico ligt gedurende de looptijd volledig bij opdrachtnemer. Indien na afloop van de leaseovereenkomst een fiets wordt overgenomen door de medewerker of opdrachtgever, mag hiervoor een separate overnameprijs (koopoptie) in rekening worden gebracht.
</t>
    </r>
    <r>
      <rPr>
        <b/>
        <sz val="11"/>
        <color theme="1"/>
        <rFont val="Aptos"/>
        <family val="2"/>
      </rPr>
      <t xml:space="preserve">
</t>
    </r>
    <r>
      <rPr>
        <u/>
        <sz val="11"/>
        <color theme="1"/>
        <rFont val="Aptos"/>
        <family val="2"/>
      </rPr>
      <t xml:space="preserve">Maximaal tarief 
</t>
    </r>
    <r>
      <rPr>
        <sz val="11"/>
        <color theme="1"/>
        <rFont val="Aptos"/>
        <family val="2"/>
      </rPr>
      <t xml:space="preserve">De aangeboden fietsen mogen (ongeacht het type) inclusief slot maximaal €7000,- (incl. btw) bedragen. 
</t>
    </r>
    <r>
      <rPr>
        <u/>
        <sz val="11"/>
        <color theme="1"/>
        <rFont val="Aptos"/>
        <family val="2"/>
      </rPr>
      <t xml:space="preserve">Cataloguswaarde </t>
    </r>
    <r>
      <rPr>
        <sz val="11"/>
        <color theme="1"/>
        <rFont val="Aptos"/>
        <family val="2"/>
      </rPr>
      <t xml:space="preserve">
De cataloguswaarde wordt vermeld om een goede vergelijking tussen offertes mogelijk te maken en is dus fictief. Wij beoordelen de prijs ten opzichte van de cataloguswaarde om tot een fictieve inschrijfprijs te komen. Er kunnen tijdens de uitvoering van de raamovereenkomst ook fietsen met een afwijkende cataloguswaarde worden afgenomen.
Indien tijdens de looptijd van de Overeenkomst een fiets wordt gekozen met een cataloguswaarde waarvoor in deze aanbesteding geen leasebedrag is uitgevraagd, geldt dat het bijbehorende leasebedrag lager is dan het leasebedrag dat is aangeboden voor de eerstvolgende hogere cataloguswaarde binnen hetzelfde type fiets. 
</t>
    </r>
    <r>
      <rPr>
        <u/>
        <sz val="11"/>
        <color theme="1"/>
        <rFont val="Aptos"/>
        <family val="2"/>
      </rPr>
      <t>Aantallen</t>
    </r>
    <r>
      <rPr>
        <sz val="11"/>
        <color theme="1"/>
        <rFont val="Aptos"/>
        <family val="2"/>
      </rPr>
      <t xml:space="preserve">
Ook de genoemde aantallen zijn niet bepaald door een uitgebreid onderzoek naar de wensen van de medewerkers en zijn dus fictief. Hier kunnen geen rechten aan ontleend worden.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</si>
</sst>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413]\ * #,##0.00_ ;_ [$€-413]\ * \-#,##0.00_ ;_ [$€-413]\ * &quot;-&quot;??_ ;_ @_ "/>
    <numFmt numFmtId="165" formatCode="_ [$€-2]\ * #,##0.00_ ;_ [$€-2]\ * \-#,##0.00_ ;_ [$€-2]\ * &quot;-&quot;??_ ;_ @_ "/>
  </numFmts>
  <fonts count="8" x14ac:knownFonts="1">
    <font>
      <sz val="11"/>
      <color theme="1"/>
      <name val="Aptos Narrow"/>
      <family val="2"/>
      <scheme val="minor"/>
    </font>
    <font>
      <b/>
      <sz val="16"/>
      <color theme="0"/>
      <name val="Aptos Narrow"/>
      <family val="2"/>
      <scheme val="minor"/>
    </font>
    <font>
      <sz val="11"/>
      <color theme="1"/>
      <name val="Aptos"/>
      <family val="2"/>
    </font>
    <font>
      <sz val="10"/>
      <color theme="1"/>
      <name val="Aptos"/>
      <family val="2"/>
    </font>
    <font>
      <u/>
      <sz val="10"/>
      <color theme="1"/>
      <name val="Aptos"/>
      <family val="2"/>
    </font>
    <font>
      <b/>
      <sz val="11"/>
      <color theme="0"/>
      <name val="Aptos"/>
      <family val="2"/>
    </font>
    <font>
      <b/>
      <sz val="11"/>
      <color theme="1"/>
      <name val="Aptos"/>
      <family val="2"/>
    </font>
    <font>
      <u/>
      <sz val="11"/>
      <color theme="1"/>
      <name val="Aptos"/>
      <family val="2"/>
    </font>
  </fonts>
  <fills count="7">
    <fill>
      <patternFill patternType="none"/>
    </fill>
    <fill>
      <patternFill patternType="gray125"/>
    </fill>
    <fill>
      <patternFill patternType="solid">
        <fgColor theme="3"/>
        <bgColor indexed="64"/>
      </patternFill>
    </fill>
    <fill>
      <patternFill patternType="solid">
        <fgColor theme="9"/>
        <bgColor indexed="64"/>
      </patternFill>
    </fill>
    <fill>
      <patternFill patternType="solid">
        <fgColor theme="9" tint="0.79998168889431442"/>
        <bgColor indexed="64"/>
      </patternFill>
    </fill>
    <fill>
      <patternFill patternType="solid">
        <fgColor theme="0"/>
        <bgColor indexed="64"/>
      </patternFill>
    </fill>
    <fill>
      <patternFill patternType="solid">
        <fgColor theme="3" tint="0.749992370372631"/>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50">
    <xf numFmtId="0" fontId="0" fillId="0" borderId="0" xfId="0"/>
    <xf numFmtId="0" fontId="2" fillId="0" borderId="0" xfId="0" applyFont="1"/>
    <xf numFmtId="164" fontId="2" fillId="4" borderId="9" xfId="0" applyNumberFormat="1" applyFont="1" applyFill="1" applyBorder="1" applyAlignment="1" applyProtection="1">
      <alignment horizontal="center" wrapText="1"/>
      <protection locked="0"/>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1" fillId="2" borderId="4" xfId="0" applyFont="1" applyFill="1" applyBorder="1" applyAlignment="1">
      <alignment horizontal="left" vertical="top"/>
    </xf>
    <xf numFmtId="0" fontId="1" fillId="2" borderId="5" xfId="0" applyFont="1" applyFill="1" applyBorder="1" applyAlignment="1">
      <alignment horizontal="left" vertical="top"/>
    </xf>
    <xf numFmtId="0" fontId="1" fillId="2" borderId="6" xfId="0" applyFont="1" applyFill="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3" fillId="0" borderId="10" xfId="0" applyFont="1" applyBorder="1" applyAlignment="1">
      <alignment horizontal="left" vertical="top" wrapText="1"/>
    </xf>
    <xf numFmtId="0" fontId="2" fillId="4" borderId="10" xfId="0" applyFont="1" applyFill="1" applyBorder="1" applyAlignment="1" applyProtection="1">
      <alignment horizontal="center"/>
      <protection locked="0"/>
    </xf>
    <xf numFmtId="0" fontId="2" fillId="0" borderId="7" xfId="0" applyFont="1" applyBorder="1" applyAlignment="1">
      <alignment horizontal="left"/>
    </xf>
    <xf numFmtId="0" fontId="2" fillId="0" borderId="8" xfId="0" applyFont="1" applyBorder="1" applyAlignment="1">
      <alignment horizontal="left"/>
    </xf>
    <xf numFmtId="0" fontId="2" fillId="0" borderId="9" xfId="0" applyFont="1" applyBorder="1" applyAlignment="1">
      <alignment horizontal="left"/>
    </xf>
    <xf numFmtId="165" fontId="2" fillId="0" borderId="7" xfId="0" applyNumberFormat="1" applyFont="1" applyBorder="1" applyAlignment="1">
      <alignment horizontal="center" wrapText="1"/>
    </xf>
    <xf numFmtId="165" fontId="2" fillId="0" borderId="9" xfId="0" applyNumberFormat="1" applyFont="1" applyBorder="1" applyAlignment="1">
      <alignment horizontal="center" wrapText="1"/>
    </xf>
    <xf numFmtId="0" fontId="2" fillId="0" borderId="10" xfId="0" applyFont="1" applyBorder="1" applyAlignment="1">
      <alignment horizontal="left" vertical="top" wrapText="1"/>
    </xf>
    <xf numFmtId="164" fontId="2" fillId="4" borderId="7" xfId="0" applyNumberFormat="1" applyFont="1" applyFill="1" applyBorder="1" applyAlignment="1" applyProtection="1">
      <alignment horizontal="center" wrapText="1"/>
      <protection locked="0"/>
    </xf>
    <xf numFmtId="164" fontId="2" fillId="4" borderId="9" xfId="0" applyNumberFormat="1" applyFont="1" applyFill="1" applyBorder="1" applyAlignment="1" applyProtection="1">
      <alignment horizontal="center" wrapText="1"/>
      <protection locked="0"/>
    </xf>
    <xf numFmtId="0" fontId="6" fillId="0" borderId="7" xfId="0" applyFont="1" applyBorder="1" applyAlignment="1">
      <alignment horizontal="left" wrapText="1"/>
    </xf>
    <xf numFmtId="0" fontId="6" fillId="0" borderId="9" xfId="0" applyFont="1" applyBorder="1" applyAlignment="1">
      <alignment horizontal="left" wrapText="1"/>
    </xf>
    <xf numFmtId="0" fontId="2" fillId="0" borderId="7" xfId="0" applyFont="1" applyBorder="1" applyAlignment="1">
      <alignment horizontal="center" wrapText="1"/>
    </xf>
    <xf numFmtId="0" fontId="2" fillId="0" borderId="9" xfId="0" applyFont="1" applyBorder="1" applyAlignment="1">
      <alignment horizontal="center" wrapText="1"/>
    </xf>
    <xf numFmtId="164" fontId="2" fillId="5" borderId="7" xfId="0" applyNumberFormat="1" applyFont="1" applyFill="1" applyBorder="1" applyAlignment="1">
      <alignment horizontal="center" wrapText="1"/>
    </xf>
    <xf numFmtId="164" fontId="2" fillId="5" borderId="9" xfId="0" applyNumberFormat="1" applyFont="1" applyFill="1" applyBorder="1" applyAlignment="1">
      <alignment horizontal="center" wrapText="1"/>
    </xf>
    <xf numFmtId="0" fontId="6" fillId="3" borderId="7" xfId="0" applyFont="1" applyFill="1" applyBorder="1" applyAlignment="1">
      <alignment horizontal="left"/>
    </xf>
    <xf numFmtId="0" fontId="6" fillId="3" borderId="8" xfId="0" applyFont="1" applyFill="1" applyBorder="1" applyAlignment="1">
      <alignment horizontal="left"/>
    </xf>
    <xf numFmtId="0" fontId="6" fillId="3" borderId="9" xfId="0" applyFont="1" applyFill="1" applyBorder="1" applyAlignment="1">
      <alignment horizontal="left"/>
    </xf>
    <xf numFmtId="165" fontId="2" fillId="3" borderId="7" xfId="0" applyNumberFormat="1" applyFont="1" applyFill="1" applyBorder="1" applyAlignment="1">
      <alignment horizontal="center"/>
    </xf>
    <xf numFmtId="0" fontId="2" fillId="3" borderId="9" xfId="0" applyFont="1" applyFill="1" applyBorder="1" applyAlignment="1">
      <alignment horizontal="center"/>
    </xf>
    <xf numFmtId="0" fontId="5" fillId="2" borderId="1"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1" xfId="0" applyFont="1" applyFill="1" applyBorder="1" applyAlignment="1">
      <alignment horizontal="center" vertical="top"/>
    </xf>
    <xf numFmtId="0" fontId="5" fillId="2" borderId="3" xfId="0" applyFont="1" applyFill="1" applyBorder="1" applyAlignment="1">
      <alignment horizontal="center" vertical="top"/>
    </xf>
    <xf numFmtId="0" fontId="5" fillId="2" borderId="4" xfId="0" applyFont="1" applyFill="1" applyBorder="1" applyAlignment="1">
      <alignment horizontal="center" vertical="top"/>
    </xf>
    <xf numFmtId="0" fontId="5" fillId="2" borderId="6" xfId="0" applyFont="1" applyFill="1" applyBorder="1" applyAlignment="1">
      <alignment horizontal="center" vertical="top"/>
    </xf>
    <xf numFmtId="0" fontId="2" fillId="0" borderId="10" xfId="0" applyFont="1" applyBorder="1" applyAlignment="1">
      <alignment horizontal="left" vertical="center" wrapText="1"/>
    </xf>
    <xf numFmtId="0" fontId="5" fillId="2" borderId="11" xfId="0" applyFont="1" applyFill="1" applyBorder="1" applyAlignment="1">
      <alignment horizontal="left"/>
    </xf>
    <xf numFmtId="0" fontId="5" fillId="2" borderId="0" xfId="0" applyFont="1" applyFill="1" applyBorder="1" applyAlignment="1">
      <alignment horizontal="left"/>
    </xf>
    <xf numFmtId="0" fontId="6" fillId="0" borderId="7" xfId="0" applyFont="1" applyBorder="1" applyAlignment="1">
      <alignment horizontal="center" wrapText="1"/>
    </xf>
    <xf numFmtId="0" fontId="6" fillId="0" borderId="9" xfId="0" applyFont="1" applyBorder="1" applyAlignment="1">
      <alignment horizontal="center" wrapText="1"/>
    </xf>
    <xf numFmtId="0" fontId="6" fillId="6" borderId="7" xfId="0" applyFont="1" applyFill="1" applyBorder="1" applyAlignment="1">
      <alignment horizontal="left" vertical="top"/>
    </xf>
    <xf numFmtId="0" fontId="6" fillId="6" borderId="8" xfId="0" applyFont="1" applyFill="1" applyBorder="1" applyAlignment="1">
      <alignment horizontal="left" vertical="top"/>
    </xf>
    <xf numFmtId="0" fontId="6" fillId="6" borderId="9" xfId="0" applyFont="1" applyFill="1" applyBorder="1" applyAlignment="1">
      <alignment horizontal="left" vertical="top"/>
    </xf>
    <xf numFmtId="164" fontId="2" fillId="4" borderId="8" xfId="0" applyNumberFormat="1" applyFont="1" applyFill="1" applyBorder="1" applyAlignment="1" applyProtection="1">
      <alignment horizontal="center" wrapTex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89D67-BBB1-4F94-8D99-DA3965E6FDD7}">
  <dimension ref="A1:P14"/>
  <sheetViews>
    <sheetView topLeftCell="A10" workbookViewId="0">
      <selection activeCell="C15" sqref="C15"/>
    </sheetView>
  </sheetViews>
  <sheetFormatPr defaultRowHeight="14.4" x14ac:dyDescent="0.3"/>
  <sheetData>
    <row r="1" spans="1:16" ht="14.4" customHeight="1" x14ac:dyDescent="0.3">
      <c r="A1" s="3" t="s">
        <v>13</v>
      </c>
      <c r="B1" s="4"/>
      <c r="C1" s="4"/>
      <c r="D1" s="4"/>
      <c r="E1" s="4"/>
      <c r="F1" s="4"/>
      <c r="G1" s="4"/>
      <c r="H1" s="4"/>
      <c r="I1" s="4"/>
      <c r="J1" s="4"/>
      <c r="K1" s="4"/>
      <c r="L1" s="4"/>
      <c r="M1" s="4"/>
      <c r="N1" s="4"/>
      <c r="O1" s="4"/>
      <c r="P1" s="5"/>
    </row>
    <row r="2" spans="1:16" ht="14.4" customHeight="1" x14ac:dyDescent="0.3">
      <c r="A2" s="6"/>
      <c r="B2" s="7"/>
      <c r="C2" s="7"/>
      <c r="D2" s="7"/>
      <c r="E2" s="7"/>
      <c r="F2" s="7"/>
      <c r="G2" s="7"/>
      <c r="H2" s="7"/>
      <c r="I2" s="7"/>
      <c r="J2" s="7"/>
      <c r="K2" s="7"/>
      <c r="L2" s="7"/>
      <c r="M2" s="7"/>
      <c r="N2" s="7"/>
      <c r="O2" s="7"/>
      <c r="P2" s="8"/>
    </row>
    <row r="3" spans="1:16" ht="14.4" customHeight="1" x14ac:dyDescent="0.3">
      <c r="A3" s="12" t="s">
        <v>19</v>
      </c>
      <c r="B3" s="12"/>
      <c r="C3" s="12"/>
      <c r="D3" s="12"/>
      <c r="E3" s="12"/>
      <c r="F3" s="12"/>
      <c r="G3" s="12"/>
      <c r="H3" s="12"/>
      <c r="I3" s="12"/>
      <c r="J3" s="12"/>
      <c r="K3" s="12"/>
      <c r="L3" s="12"/>
      <c r="M3" s="12"/>
      <c r="N3" s="12"/>
      <c r="O3" s="12"/>
      <c r="P3" s="12"/>
    </row>
    <row r="4" spans="1:16" x14ac:dyDescent="0.3">
      <c r="A4" s="12"/>
      <c r="B4" s="12"/>
      <c r="C4" s="12"/>
      <c r="D4" s="12"/>
      <c r="E4" s="12"/>
      <c r="F4" s="12"/>
      <c r="G4" s="12"/>
      <c r="H4" s="12"/>
      <c r="I4" s="12"/>
      <c r="J4" s="12"/>
      <c r="K4" s="12"/>
      <c r="L4" s="12"/>
      <c r="M4" s="12"/>
      <c r="N4" s="12"/>
      <c r="O4" s="12"/>
      <c r="P4" s="12"/>
    </row>
    <row r="5" spans="1:16" x14ac:dyDescent="0.3">
      <c r="A5" s="12"/>
      <c r="B5" s="12"/>
      <c r="C5" s="12"/>
      <c r="D5" s="12"/>
      <c r="E5" s="12"/>
      <c r="F5" s="12"/>
      <c r="G5" s="12"/>
      <c r="H5" s="12"/>
      <c r="I5" s="12"/>
      <c r="J5" s="12"/>
      <c r="K5" s="12"/>
      <c r="L5" s="12"/>
      <c r="M5" s="12"/>
      <c r="N5" s="12"/>
      <c r="O5" s="12"/>
      <c r="P5" s="12"/>
    </row>
    <row r="6" spans="1:16" x14ac:dyDescent="0.3">
      <c r="A6" s="12"/>
      <c r="B6" s="12"/>
      <c r="C6" s="12"/>
      <c r="D6" s="12"/>
      <c r="E6" s="12"/>
      <c r="F6" s="12"/>
      <c r="G6" s="12"/>
      <c r="H6" s="12"/>
      <c r="I6" s="12"/>
      <c r="J6" s="12"/>
      <c r="K6" s="12"/>
      <c r="L6" s="12"/>
      <c r="M6" s="12"/>
      <c r="N6" s="12"/>
      <c r="O6" s="12"/>
      <c r="P6" s="12"/>
    </row>
    <row r="7" spans="1:16" x14ac:dyDescent="0.3">
      <c r="A7" s="12"/>
      <c r="B7" s="12"/>
      <c r="C7" s="12"/>
      <c r="D7" s="12"/>
      <c r="E7" s="12"/>
      <c r="F7" s="12"/>
      <c r="G7" s="12"/>
      <c r="H7" s="12"/>
      <c r="I7" s="12"/>
      <c r="J7" s="12"/>
      <c r="K7" s="12"/>
      <c r="L7" s="12"/>
      <c r="M7" s="12"/>
      <c r="N7" s="12"/>
      <c r="O7" s="12"/>
      <c r="P7" s="12"/>
    </row>
    <row r="8" spans="1:16" x14ac:dyDescent="0.3">
      <c r="A8" s="12"/>
      <c r="B8" s="12"/>
      <c r="C8" s="12"/>
      <c r="D8" s="12"/>
      <c r="E8" s="12"/>
      <c r="F8" s="12"/>
      <c r="G8" s="12"/>
      <c r="H8" s="12"/>
      <c r="I8" s="12"/>
      <c r="J8" s="12"/>
      <c r="K8" s="12"/>
      <c r="L8" s="12"/>
      <c r="M8" s="12"/>
      <c r="N8" s="12"/>
      <c r="O8" s="12"/>
      <c r="P8" s="12"/>
    </row>
    <row r="9" spans="1:16" x14ac:dyDescent="0.3">
      <c r="A9" s="12"/>
      <c r="B9" s="12"/>
      <c r="C9" s="12"/>
      <c r="D9" s="12"/>
      <c r="E9" s="12"/>
      <c r="F9" s="12"/>
      <c r="G9" s="12"/>
      <c r="H9" s="12"/>
      <c r="I9" s="12"/>
      <c r="J9" s="12"/>
      <c r="K9" s="12"/>
      <c r="L9" s="12"/>
      <c r="M9" s="12"/>
      <c r="N9" s="12"/>
      <c r="O9" s="12"/>
      <c r="P9" s="12"/>
    </row>
    <row r="10" spans="1:16" x14ac:dyDescent="0.3">
      <c r="A10" s="12"/>
      <c r="B10" s="12"/>
      <c r="C10" s="12"/>
      <c r="D10" s="12"/>
      <c r="E10" s="12"/>
      <c r="F10" s="12"/>
      <c r="G10" s="12"/>
      <c r="H10" s="12"/>
      <c r="I10" s="12"/>
      <c r="J10" s="12"/>
      <c r="K10" s="12"/>
      <c r="L10" s="12"/>
      <c r="M10" s="12"/>
      <c r="N10" s="12"/>
      <c r="O10" s="12"/>
      <c r="P10" s="12"/>
    </row>
    <row r="11" spans="1:16" x14ac:dyDescent="0.3">
      <c r="A11" s="14" t="s">
        <v>0</v>
      </c>
      <c r="B11" s="15"/>
      <c r="C11" s="15"/>
      <c r="D11" s="16"/>
      <c r="E11" s="13"/>
      <c r="F11" s="13"/>
      <c r="G11" s="13"/>
      <c r="H11" s="13"/>
      <c r="I11" s="13"/>
      <c r="J11" s="13"/>
      <c r="K11" s="13"/>
      <c r="L11" s="13"/>
      <c r="M11" s="13"/>
      <c r="N11" s="13"/>
      <c r="O11" s="13"/>
      <c r="P11" s="13"/>
    </row>
    <row r="12" spans="1:16" x14ac:dyDescent="0.3">
      <c r="A12" s="14" t="s">
        <v>1</v>
      </c>
      <c r="B12" s="15"/>
      <c r="C12" s="15"/>
      <c r="D12" s="16"/>
      <c r="E12" s="13"/>
      <c r="F12" s="13"/>
      <c r="G12" s="13"/>
      <c r="H12" s="13"/>
      <c r="I12" s="13"/>
      <c r="J12" s="13"/>
      <c r="K12" s="13"/>
      <c r="L12" s="13"/>
      <c r="M12" s="13"/>
      <c r="N12" s="13"/>
      <c r="O12" s="13"/>
      <c r="P12" s="13"/>
    </row>
    <row r="13" spans="1:16" x14ac:dyDescent="0.3">
      <c r="A13" s="14" t="s">
        <v>2</v>
      </c>
      <c r="B13" s="15"/>
      <c r="C13" s="15"/>
      <c r="D13" s="16"/>
      <c r="E13" s="13"/>
      <c r="F13" s="13"/>
      <c r="G13" s="13"/>
      <c r="H13" s="13"/>
      <c r="I13" s="13"/>
      <c r="J13" s="13"/>
      <c r="K13" s="13"/>
      <c r="L13" s="13"/>
      <c r="M13" s="13"/>
      <c r="N13" s="13"/>
      <c r="O13" s="13"/>
      <c r="P13" s="13"/>
    </row>
    <row r="14" spans="1:16" x14ac:dyDescent="0.3">
      <c r="A14" s="9" t="s">
        <v>3</v>
      </c>
      <c r="B14" s="10"/>
      <c r="C14" s="10"/>
      <c r="D14" s="11"/>
      <c r="E14" s="13"/>
      <c r="F14" s="13"/>
      <c r="G14" s="13"/>
      <c r="H14" s="13"/>
      <c r="I14" s="13"/>
      <c r="J14" s="13"/>
      <c r="K14" s="13"/>
      <c r="L14" s="13"/>
      <c r="M14" s="13"/>
      <c r="N14" s="13"/>
      <c r="O14" s="13"/>
      <c r="P14" s="13"/>
    </row>
  </sheetData>
  <sheetProtection algorithmName="SHA-512" hashValue="QhyjCupI3Or3daE7l8nzoV3EsOpA1OwXXlRm1mIHUJVb+5QIax60jCF60ADLBe677ak/jzC0Z/hVQBvpLlgPWg==" saltValue="iZn5PohEze1qOtXUByqN9A==" spinCount="100000" sheet="1" objects="1" scenarios="1"/>
  <mergeCells count="10">
    <mergeCell ref="A1:P2"/>
    <mergeCell ref="A14:D14"/>
    <mergeCell ref="A3:P10"/>
    <mergeCell ref="E11:P11"/>
    <mergeCell ref="E12:P12"/>
    <mergeCell ref="E13:P13"/>
    <mergeCell ref="E14:P14"/>
    <mergeCell ref="A11:D11"/>
    <mergeCell ref="A12:D12"/>
    <mergeCell ref="A13:D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905F8-3E4D-47D3-B7C7-4F3BEE0E7AE1}">
  <dimension ref="A1:J90"/>
  <sheetViews>
    <sheetView tabSelected="1" workbookViewId="0">
      <selection activeCell="L59" sqref="L59"/>
    </sheetView>
  </sheetViews>
  <sheetFormatPr defaultColWidth="8.88671875" defaultRowHeight="14.4" x14ac:dyDescent="0.3"/>
  <cols>
    <col min="1" max="1" width="8.88671875" style="1"/>
    <col min="2" max="2" width="10.6640625" style="1" customWidth="1"/>
    <col min="3" max="3" width="6.44140625" style="1" customWidth="1"/>
    <col min="4" max="4" width="5.5546875" style="1" customWidth="1"/>
    <col min="5" max="5" width="11.21875" style="1" bestFit="1" customWidth="1"/>
    <col min="6" max="6" width="13.6640625" style="1" customWidth="1"/>
    <col min="7" max="16384" width="8.88671875" style="1"/>
  </cols>
  <sheetData>
    <row r="1" spans="1:10" x14ac:dyDescent="0.3">
      <c r="A1" s="37" t="s">
        <v>4</v>
      </c>
      <c r="B1" s="38"/>
      <c r="C1" s="37" t="s">
        <v>5</v>
      </c>
      <c r="D1" s="38"/>
      <c r="E1" s="33" t="s">
        <v>6</v>
      </c>
      <c r="F1" s="34"/>
      <c r="G1" s="33" t="s">
        <v>7</v>
      </c>
      <c r="H1" s="34"/>
      <c r="I1" s="33" t="s">
        <v>11</v>
      </c>
      <c r="J1" s="34"/>
    </row>
    <row r="2" spans="1:10" x14ac:dyDescent="0.3">
      <c r="A2" s="39"/>
      <c r="B2" s="40"/>
      <c r="C2" s="39"/>
      <c r="D2" s="40"/>
      <c r="E2" s="35"/>
      <c r="F2" s="36"/>
      <c r="G2" s="35"/>
      <c r="H2" s="36"/>
      <c r="I2" s="35"/>
      <c r="J2" s="36"/>
    </row>
    <row r="3" spans="1:10" x14ac:dyDescent="0.3">
      <c r="A3" s="46" t="s">
        <v>8</v>
      </c>
      <c r="B3" s="47"/>
      <c r="C3" s="47"/>
      <c r="D3" s="47"/>
      <c r="E3" s="47"/>
      <c r="F3" s="47"/>
      <c r="G3" s="47"/>
      <c r="H3" s="47"/>
      <c r="I3" s="47"/>
      <c r="J3" s="48"/>
    </row>
    <row r="4" spans="1:10" x14ac:dyDescent="0.3">
      <c r="A4" s="22"/>
      <c r="B4" s="23"/>
      <c r="C4" s="24">
        <v>1</v>
      </c>
      <c r="D4" s="25"/>
      <c r="E4" s="26">
        <v>750</v>
      </c>
      <c r="F4" s="27"/>
      <c r="G4" s="20"/>
      <c r="H4" s="21"/>
      <c r="I4" s="17">
        <f>G4*36*C4</f>
        <v>0</v>
      </c>
      <c r="J4" s="18"/>
    </row>
    <row r="5" spans="1:10" x14ac:dyDescent="0.3">
      <c r="A5" s="44"/>
      <c r="B5" s="45"/>
      <c r="C5" s="24">
        <v>1</v>
      </c>
      <c r="D5" s="25"/>
      <c r="E5" s="26">
        <v>1000</v>
      </c>
      <c r="F5" s="27"/>
      <c r="G5" s="20"/>
      <c r="H5" s="21"/>
      <c r="I5" s="17">
        <f t="shared" ref="I5:I10" si="0">G5*36*C5</f>
        <v>0</v>
      </c>
      <c r="J5" s="18"/>
    </row>
    <row r="6" spans="1:10" x14ac:dyDescent="0.3">
      <c r="A6" s="44"/>
      <c r="B6" s="45"/>
      <c r="C6" s="24">
        <v>1</v>
      </c>
      <c r="D6" s="25"/>
      <c r="E6" s="26">
        <v>1500</v>
      </c>
      <c r="F6" s="27"/>
      <c r="G6" s="20"/>
      <c r="H6" s="21"/>
      <c r="I6" s="17">
        <f t="shared" si="0"/>
        <v>0</v>
      </c>
      <c r="J6" s="18"/>
    </row>
    <row r="7" spans="1:10" x14ac:dyDescent="0.3">
      <c r="A7" s="44"/>
      <c r="B7" s="45"/>
      <c r="C7" s="24">
        <v>1</v>
      </c>
      <c r="D7" s="25"/>
      <c r="E7" s="26">
        <v>2000</v>
      </c>
      <c r="F7" s="27"/>
      <c r="G7" s="20"/>
      <c r="H7" s="21"/>
      <c r="I7" s="17">
        <f t="shared" si="0"/>
        <v>0</v>
      </c>
      <c r="J7" s="18"/>
    </row>
    <row r="8" spans="1:10" x14ac:dyDescent="0.3">
      <c r="A8" s="44"/>
      <c r="B8" s="45"/>
      <c r="C8" s="24">
        <v>1</v>
      </c>
      <c r="D8" s="25"/>
      <c r="E8" s="26">
        <v>2500</v>
      </c>
      <c r="F8" s="27"/>
      <c r="G8" s="20"/>
      <c r="H8" s="21"/>
      <c r="I8" s="17">
        <f t="shared" si="0"/>
        <v>0</v>
      </c>
      <c r="J8" s="18"/>
    </row>
    <row r="9" spans="1:10" x14ac:dyDescent="0.3">
      <c r="A9" s="44"/>
      <c r="B9" s="45"/>
      <c r="C9" s="24">
        <v>1</v>
      </c>
      <c r="D9" s="25"/>
      <c r="E9" s="26">
        <v>3000</v>
      </c>
      <c r="F9" s="27"/>
      <c r="G9" s="20"/>
      <c r="H9" s="21"/>
      <c r="I9" s="17">
        <f t="shared" si="0"/>
        <v>0</v>
      </c>
      <c r="J9" s="18"/>
    </row>
    <row r="10" spans="1:10" x14ac:dyDescent="0.3">
      <c r="A10" s="44"/>
      <c r="B10" s="45"/>
      <c r="C10" s="24">
        <v>1</v>
      </c>
      <c r="D10" s="25"/>
      <c r="E10" s="26">
        <v>3500</v>
      </c>
      <c r="F10" s="27"/>
      <c r="G10" s="20"/>
      <c r="H10" s="21"/>
      <c r="I10" s="17">
        <f t="shared" si="0"/>
        <v>0</v>
      </c>
      <c r="J10" s="18"/>
    </row>
    <row r="11" spans="1:10" x14ac:dyDescent="0.3">
      <c r="A11" s="46" t="s">
        <v>9</v>
      </c>
      <c r="B11" s="47"/>
      <c r="C11" s="47"/>
      <c r="D11" s="47"/>
      <c r="E11" s="47"/>
      <c r="F11" s="47"/>
      <c r="G11" s="47"/>
      <c r="H11" s="47"/>
      <c r="I11" s="47"/>
      <c r="J11" s="48"/>
    </row>
    <row r="12" spans="1:10" x14ac:dyDescent="0.3">
      <c r="A12" s="22"/>
      <c r="B12" s="23"/>
      <c r="C12" s="24">
        <v>1</v>
      </c>
      <c r="D12" s="25"/>
      <c r="E12" s="26">
        <v>1500</v>
      </c>
      <c r="F12" s="27"/>
      <c r="G12" s="20"/>
      <c r="H12" s="21"/>
      <c r="I12" s="17">
        <f>G12*36*C12</f>
        <v>0</v>
      </c>
      <c r="J12" s="18"/>
    </row>
    <row r="13" spans="1:10" x14ac:dyDescent="0.3">
      <c r="A13" s="44"/>
      <c r="B13" s="45"/>
      <c r="C13" s="24">
        <v>2</v>
      </c>
      <c r="D13" s="25"/>
      <c r="E13" s="26">
        <v>2000</v>
      </c>
      <c r="F13" s="27"/>
      <c r="G13" s="20"/>
      <c r="H13" s="21"/>
      <c r="I13" s="17">
        <f t="shared" ref="I13:I23" si="1">G13*36*C13</f>
        <v>0</v>
      </c>
      <c r="J13" s="18"/>
    </row>
    <row r="14" spans="1:10" x14ac:dyDescent="0.3">
      <c r="A14" s="44"/>
      <c r="B14" s="45"/>
      <c r="C14" s="24">
        <v>3</v>
      </c>
      <c r="D14" s="25"/>
      <c r="E14" s="26">
        <v>2500</v>
      </c>
      <c r="F14" s="27"/>
      <c r="G14" s="20"/>
      <c r="H14" s="21"/>
      <c r="I14" s="17">
        <f t="shared" si="1"/>
        <v>0</v>
      </c>
      <c r="J14" s="18"/>
    </row>
    <row r="15" spans="1:10" x14ac:dyDescent="0.3">
      <c r="A15" s="44"/>
      <c r="B15" s="45"/>
      <c r="C15" s="24">
        <v>3</v>
      </c>
      <c r="D15" s="25"/>
      <c r="E15" s="26">
        <v>3000</v>
      </c>
      <c r="F15" s="27"/>
      <c r="G15" s="20"/>
      <c r="H15" s="21"/>
      <c r="I15" s="17">
        <f t="shared" si="1"/>
        <v>0</v>
      </c>
      <c r="J15" s="18"/>
    </row>
    <row r="16" spans="1:10" x14ac:dyDescent="0.3">
      <c r="A16" s="44"/>
      <c r="B16" s="45"/>
      <c r="C16" s="24">
        <v>2</v>
      </c>
      <c r="D16" s="25"/>
      <c r="E16" s="26">
        <v>3500</v>
      </c>
      <c r="F16" s="27"/>
      <c r="G16" s="20"/>
      <c r="H16" s="21"/>
      <c r="I16" s="17">
        <f t="shared" si="1"/>
        <v>0</v>
      </c>
      <c r="J16" s="18"/>
    </row>
    <row r="17" spans="1:10" x14ac:dyDescent="0.3">
      <c r="A17" s="44"/>
      <c r="B17" s="45"/>
      <c r="C17" s="24">
        <v>2</v>
      </c>
      <c r="D17" s="25"/>
      <c r="E17" s="26">
        <v>4000</v>
      </c>
      <c r="F17" s="27"/>
      <c r="G17" s="20"/>
      <c r="H17" s="21"/>
      <c r="I17" s="17">
        <f t="shared" si="1"/>
        <v>0</v>
      </c>
      <c r="J17" s="18"/>
    </row>
    <row r="18" spans="1:10" x14ac:dyDescent="0.3">
      <c r="A18" s="44"/>
      <c r="B18" s="45"/>
      <c r="C18" s="24">
        <v>1</v>
      </c>
      <c r="D18" s="25"/>
      <c r="E18" s="26">
        <v>4500</v>
      </c>
      <c r="F18" s="27"/>
      <c r="G18" s="20"/>
      <c r="H18" s="21"/>
      <c r="I18" s="17">
        <f t="shared" si="1"/>
        <v>0</v>
      </c>
      <c r="J18" s="18"/>
    </row>
    <row r="19" spans="1:10" x14ac:dyDescent="0.3">
      <c r="A19" s="44"/>
      <c r="B19" s="45"/>
      <c r="C19" s="24">
        <v>1</v>
      </c>
      <c r="D19" s="25"/>
      <c r="E19" s="26">
        <v>5000</v>
      </c>
      <c r="F19" s="27"/>
      <c r="G19" s="20"/>
      <c r="H19" s="21"/>
      <c r="I19" s="17">
        <f t="shared" si="1"/>
        <v>0</v>
      </c>
      <c r="J19" s="18"/>
    </row>
    <row r="20" spans="1:10" x14ac:dyDescent="0.3">
      <c r="A20" s="44"/>
      <c r="B20" s="45"/>
      <c r="C20" s="24">
        <v>1</v>
      </c>
      <c r="D20" s="25"/>
      <c r="E20" s="26">
        <v>5500</v>
      </c>
      <c r="F20" s="27"/>
      <c r="G20" s="20"/>
      <c r="H20" s="21"/>
      <c r="I20" s="17">
        <f t="shared" si="1"/>
        <v>0</v>
      </c>
      <c r="J20" s="18"/>
    </row>
    <row r="21" spans="1:10" x14ac:dyDescent="0.3">
      <c r="A21" s="44"/>
      <c r="B21" s="45"/>
      <c r="C21" s="24">
        <v>1</v>
      </c>
      <c r="D21" s="25"/>
      <c r="E21" s="26">
        <v>6000</v>
      </c>
      <c r="F21" s="27"/>
      <c r="G21" s="20"/>
      <c r="H21" s="21"/>
      <c r="I21" s="17">
        <f t="shared" si="1"/>
        <v>0</v>
      </c>
      <c r="J21" s="18"/>
    </row>
    <row r="22" spans="1:10" x14ac:dyDescent="0.3">
      <c r="A22" s="44"/>
      <c r="B22" s="45"/>
      <c r="C22" s="24">
        <v>1</v>
      </c>
      <c r="D22" s="25"/>
      <c r="E22" s="26">
        <v>6500</v>
      </c>
      <c r="F22" s="27"/>
      <c r="G22" s="20"/>
      <c r="H22" s="21"/>
      <c r="I22" s="17">
        <f t="shared" si="1"/>
        <v>0</v>
      </c>
      <c r="J22" s="18"/>
    </row>
    <row r="23" spans="1:10" x14ac:dyDescent="0.3">
      <c r="A23" s="44"/>
      <c r="B23" s="45"/>
      <c r="C23" s="24">
        <v>1</v>
      </c>
      <c r="D23" s="25"/>
      <c r="E23" s="26">
        <v>7000</v>
      </c>
      <c r="F23" s="27"/>
      <c r="G23" s="20"/>
      <c r="H23" s="21"/>
      <c r="I23" s="17">
        <f t="shared" si="1"/>
        <v>0</v>
      </c>
      <c r="J23" s="18"/>
    </row>
    <row r="24" spans="1:10" x14ac:dyDescent="0.3">
      <c r="A24" s="46" t="s">
        <v>17</v>
      </c>
      <c r="B24" s="47"/>
      <c r="C24" s="47"/>
      <c r="D24" s="47"/>
      <c r="E24" s="47"/>
      <c r="F24" s="47"/>
      <c r="G24" s="47"/>
      <c r="H24" s="47"/>
      <c r="I24" s="47"/>
      <c r="J24" s="48"/>
    </row>
    <row r="25" spans="1:10" x14ac:dyDescent="0.3">
      <c r="A25" s="22"/>
      <c r="B25" s="23"/>
      <c r="C25" s="24">
        <v>1</v>
      </c>
      <c r="D25" s="25"/>
      <c r="E25" s="26">
        <v>1500</v>
      </c>
      <c r="F25" s="27"/>
      <c r="G25" s="20"/>
      <c r="H25" s="21"/>
      <c r="I25" s="17">
        <f>G25*36*C25</f>
        <v>0</v>
      </c>
      <c r="J25" s="18"/>
    </row>
    <row r="26" spans="1:10" x14ac:dyDescent="0.3">
      <c r="A26" s="22"/>
      <c r="B26" s="23"/>
      <c r="C26" s="24">
        <v>1</v>
      </c>
      <c r="D26" s="25"/>
      <c r="E26" s="26">
        <v>2000</v>
      </c>
      <c r="F26" s="27"/>
      <c r="G26" s="20"/>
      <c r="H26" s="21"/>
      <c r="I26" s="17">
        <f>G26*36*C26</f>
        <v>0</v>
      </c>
      <c r="J26" s="18"/>
    </row>
    <row r="27" spans="1:10" x14ac:dyDescent="0.3">
      <c r="A27" s="22"/>
      <c r="B27" s="23"/>
      <c r="C27" s="24">
        <v>1</v>
      </c>
      <c r="D27" s="25"/>
      <c r="E27" s="26">
        <v>2500</v>
      </c>
      <c r="F27" s="27"/>
      <c r="G27" s="20"/>
      <c r="H27" s="21"/>
      <c r="I27" s="17">
        <f>G27*36*C27</f>
        <v>0</v>
      </c>
      <c r="J27" s="18"/>
    </row>
    <row r="28" spans="1:10" x14ac:dyDescent="0.3">
      <c r="A28" s="22"/>
      <c r="B28" s="23"/>
      <c r="C28" s="24">
        <v>1</v>
      </c>
      <c r="D28" s="25"/>
      <c r="E28" s="26">
        <v>3000</v>
      </c>
      <c r="F28" s="27"/>
      <c r="G28" s="20"/>
      <c r="H28" s="21"/>
      <c r="I28" s="17">
        <f t="shared" ref="I28:I32" si="2">G28*36*C28</f>
        <v>0</v>
      </c>
      <c r="J28" s="18"/>
    </row>
    <row r="29" spans="1:10" x14ac:dyDescent="0.3">
      <c r="A29" s="22"/>
      <c r="B29" s="23"/>
      <c r="C29" s="24">
        <v>1</v>
      </c>
      <c r="D29" s="25"/>
      <c r="E29" s="26">
        <v>3500</v>
      </c>
      <c r="F29" s="27"/>
      <c r="G29" s="20"/>
      <c r="H29" s="21"/>
      <c r="I29" s="17">
        <f t="shared" si="2"/>
        <v>0</v>
      </c>
      <c r="J29" s="18"/>
    </row>
    <row r="30" spans="1:10" x14ac:dyDescent="0.3">
      <c r="A30" s="22"/>
      <c r="B30" s="23"/>
      <c r="C30" s="24">
        <v>1</v>
      </c>
      <c r="D30" s="25"/>
      <c r="E30" s="26">
        <v>4000</v>
      </c>
      <c r="F30" s="27"/>
      <c r="G30" s="20"/>
      <c r="H30" s="21"/>
      <c r="I30" s="17">
        <f t="shared" si="2"/>
        <v>0</v>
      </c>
      <c r="J30" s="18"/>
    </row>
    <row r="31" spans="1:10" x14ac:dyDescent="0.3">
      <c r="A31" s="22"/>
      <c r="B31" s="23"/>
      <c r="C31" s="24">
        <v>1</v>
      </c>
      <c r="D31" s="25"/>
      <c r="E31" s="26">
        <v>4500</v>
      </c>
      <c r="F31" s="27"/>
      <c r="G31" s="20"/>
      <c r="H31" s="21"/>
      <c r="I31" s="17">
        <f t="shared" si="2"/>
        <v>0</v>
      </c>
      <c r="J31" s="18"/>
    </row>
    <row r="32" spans="1:10" x14ac:dyDescent="0.3">
      <c r="A32" s="22"/>
      <c r="B32" s="23"/>
      <c r="C32" s="24">
        <v>1</v>
      </c>
      <c r="D32" s="25"/>
      <c r="E32" s="26">
        <v>5000</v>
      </c>
      <c r="F32" s="27"/>
      <c r="G32" s="20"/>
      <c r="H32" s="21"/>
      <c r="I32" s="17">
        <f t="shared" si="2"/>
        <v>0</v>
      </c>
      <c r="J32" s="18"/>
    </row>
    <row r="33" spans="1:10" x14ac:dyDescent="0.3">
      <c r="A33" s="46" t="s">
        <v>10</v>
      </c>
      <c r="B33" s="47"/>
      <c r="C33" s="47"/>
      <c r="D33" s="47"/>
      <c r="E33" s="47"/>
      <c r="F33" s="47"/>
      <c r="G33" s="47"/>
      <c r="H33" s="47"/>
      <c r="I33" s="47"/>
      <c r="J33" s="48"/>
    </row>
    <row r="34" spans="1:10" x14ac:dyDescent="0.3">
      <c r="A34" s="22"/>
      <c r="B34" s="23"/>
      <c r="C34" s="24">
        <v>1</v>
      </c>
      <c r="D34" s="25"/>
      <c r="E34" s="26">
        <v>4500</v>
      </c>
      <c r="F34" s="27"/>
      <c r="G34" s="20"/>
      <c r="H34" s="21"/>
      <c r="I34" s="17">
        <f t="shared" ref="I34" si="3">G34*36*C34</f>
        <v>0</v>
      </c>
      <c r="J34" s="18"/>
    </row>
    <row r="35" spans="1:10" x14ac:dyDescent="0.3">
      <c r="A35" s="22"/>
      <c r="B35" s="23"/>
      <c r="C35" s="24">
        <v>1</v>
      </c>
      <c r="D35" s="25"/>
      <c r="E35" s="26">
        <v>5000</v>
      </c>
      <c r="F35" s="27"/>
      <c r="G35" s="20"/>
      <c r="H35" s="21"/>
      <c r="I35" s="17">
        <f t="shared" ref="I35:I39" si="4">G35*36*C35</f>
        <v>0</v>
      </c>
      <c r="J35" s="18"/>
    </row>
    <row r="36" spans="1:10" x14ac:dyDescent="0.3">
      <c r="A36" s="22"/>
      <c r="B36" s="23"/>
      <c r="C36" s="24">
        <v>1</v>
      </c>
      <c r="D36" s="25"/>
      <c r="E36" s="26">
        <v>5500</v>
      </c>
      <c r="F36" s="27"/>
      <c r="G36" s="20"/>
      <c r="H36" s="21"/>
      <c r="I36" s="17">
        <f t="shared" si="4"/>
        <v>0</v>
      </c>
      <c r="J36" s="18"/>
    </row>
    <row r="37" spans="1:10" x14ac:dyDescent="0.3">
      <c r="A37" s="22"/>
      <c r="B37" s="23"/>
      <c r="C37" s="24">
        <v>1</v>
      </c>
      <c r="D37" s="25"/>
      <c r="E37" s="26">
        <v>6000</v>
      </c>
      <c r="F37" s="27"/>
      <c r="G37" s="20"/>
      <c r="H37" s="21"/>
      <c r="I37" s="17">
        <f t="shared" si="4"/>
        <v>0</v>
      </c>
      <c r="J37" s="18"/>
    </row>
    <row r="38" spans="1:10" x14ac:dyDescent="0.3">
      <c r="A38" s="22"/>
      <c r="B38" s="23"/>
      <c r="C38" s="24">
        <v>1</v>
      </c>
      <c r="D38" s="25"/>
      <c r="E38" s="26">
        <v>6500</v>
      </c>
      <c r="F38" s="27"/>
      <c r="G38" s="20"/>
      <c r="H38" s="21"/>
      <c r="I38" s="17">
        <f t="shared" si="4"/>
        <v>0</v>
      </c>
      <c r="J38" s="18"/>
    </row>
    <row r="39" spans="1:10" x14ac:dyDescent="0.3">
      <c r="A39" s="22"/>
      <c r="B39" s="23"/>
      <c r="C39" s="24">
        <v>1</v>
      </c>
      <c r="D39" s="25"/>
      <c r="E39" s="26">
        <v>7000</v>
      </c>
      <c r="F39" s="27"/>
      <c r="G39" s="20"/>
      <c r="H39" s="21"/>
      <c r="I39" s="17">
        <f t="shared" si="4"/>
        <v>0</v>
      </c>
      <c r="J39" s="18"/>
    </row>
    <row r="40" spans="1:10" x14ac:dyDescent="0.3">
      <c r="A40" s="46" t="s">
        <v>12</v>
      </c>
      <c r="B40" s="47"/>
      <c r="C40" s="47"/>
      <c r="D40" s="47"/>
      <c r="E40" s="47"/>
      <c r="F40" s="47"/>
      <c r="G40" s="47"/>
      <c r="H40" s="47"/>
      <c r="I40" s="47"/>
      <c r="J40" s="48"/>
    </row>
    <row r="41" spans="1:10" x14ac:dyDescent="0.3">
      <c r="A41" s="22"/>
      <c r="B41" s="23"/>
      <c r="C41" s="24">
        <v>1</v>
      </c>
      <c r="D41" s="25"/>
      <c r="E41" s="26">
        <v>2000</v>
      </c>
      <c r="F41" s="27"/>
      <c r="G41" s="20"/>
      <c r="H41" s="21"/>
      <c r="I41" s="17">
        <f t="shared" ref="I41" si="5">G41*36*C41</f>
        <v>0</v>
      </c>
      <c r="J41" s="18"/>
    </row>
    <row r="42" spans="1:10" x14ac:dyDescent="0.3">
      <c r="A42" s="22"/>
      <c r="B42" s="23"/>
      <c r="C42" s="24">
        <v>1</v>
      </c>
      <c r="D42" s="25"/>
      <c r="E42" s="26">
        <v>2500</v>
      </c>
      <c r="F42" s="27"/>
      <c r="G42" s="20"/>
      <c r="H42" s="21"/>
      <c r="I42" s="17">
        <f t="shared" ref="I42:I46" si="6">G42*36*C42</f>
        <v>0</v>
      </c>
      <c r="J42" s="18"/>
    </row>
    <row r="43" spans="1:10" x14ac:dyDescent="0.3">
      <c r="A43" s="22"/>
      <c r="B43" s="23"/>
      <c r="C43" s="24">
        <v>1</v>
      </c>
      <c r="D43" s="25"/>
      <c r="E43" s="26">
        <v>3000</v>
      </c>
      <c r="F43" s="27"/>
      <c r="G43" s="20"/>
      <c r="H43" s="21"/>
      <c r="I43" s="17">
        <f t="shared" si="6"/>
        <v>0</v>
      </c>
      <c r="J43" s="18"/>
    </row>
    <row r="44" spans="1:10" x14ac:dyDescent="0.3">
      <c r="A44" s="22"/>
      <c r="B44" s="23"/>
      <c r="C44" s="24">
        <v>1</v>
      </c>
      <c r="D44" s="25"/>
      <c r="E44" s="26">
        <v>3500</v>
      </c>
      <c r="F44" s="27"/>
      <c r="G44" s="20"/>
      <c r="H44" s="21"/>
      <c r="I44" s="17">
        <f t="shared" si="6"/>
        <v>0</v>
      </c>
      <c r="J44" s="18"/>
    </row>
    <row r="45" spans="1:10" x14ac:dyDescent="0.3">
      <c r="A45" s="22"/>
      <c r="B45" s="23"/>
      <c r="C45" s="24">
        <v>1</v>
      </c>
      <c r="D45" s="25"/>
      <c r="E45" s="26">
        <v>4000</v>
      </c>
      <c r="F45" s="27"/>
      <c r="G45" s="20"/>
      <c r="H45" s="21"/>
      <c r="I45" s="17">
        <f t="shared" si="6"/>
        <v>0</v>
      </c>
      <c r="J45" s="18"/>
    </row>
    <row r="46" spans="1:10" x14ac:dyDescent="0.3">
      <c r="A46" s="22"/>
      <c r="B46" s="23"/>
      <c r="C46" s="24">
        <v>1</v>
      </c>
      <c r="D46" s="25"/>
      <c r="E46" s="26">
        <v>4500</v>
      </c>
      <c r="F46" s="27"/>
      <c r="G46" s="20"/>
      <c r="H46" s="21"/>
      <c r="I46" s="17">
        <f t="shared" si="6"/>
        <v>0</v>
      </c>
      <c r="J46" s="18"/>
    </row>
    <row r="47" spans="1:10" x14ac:dyDescent="0.3">
      <c r="A47" s="22"/>
      <c r="B47" s="23"/>
      <c r="C47" s="24">
        <v>1</v>
      </c>
      <c r="D47" s="25"/>
      <c r="E47" s="26">
        <v>5000</v>
      </c>
      <c r="F47" s="27"/>
      <c r="G47" s="20"/>
      <c r="H47" s="21"/>
      <c r="I47" s="17">
        <f t="shared" ref="I47:I48" si="7">G47*36*C47</f>
        <v>0</v>
      </c>
      <c r="J47" s="18"/>
    </row>
    <row r="48" spans="1:10" x14ac:dyDescent="0.3">
      <c r="A48" s="22"/>
      <c r="B48" s="23"/>
      <c r="C48" s="24">
        <v>1</v>
      </c>
      <c r="D48" s="25"/>
      <c r="E48" s="26">
        <v>5500</v>
      </c>
      <c r="F48" s="27"/>
      <c r="G48" s="20"/>
      <c r="H48" s="21"/>
      <c r="I48" s="17">
        <f t="shared" si="7"/>
        <v>0</v>
      </c>
      <c r="J48" s="18"/>
    </row>
    <row r="49" spans="1:10" x14ac:dyDescent="0.3">
      <c r="A49" s="22"/>
      <c r="B49" s="23"/>
      <c r="C49" s="24">
        <v>1</v>
      </c>
      <c r="D49" s="25"/>
      <c r="E49" s="26">
        <v>6000</v>
      </c>
      <c r="F49" s="27"/>
      <c r="G49" s="20"/>
      <c r="H49" s="21"/>
      <c r="I49" s="17">
        <f>G49*36*C49</f>
        <v>0</v>
      </c>
      <c r="J49" s="18"/>
    </row>
    <row r="50" spans="1:10" x14ac:dyDescent="0.3">
      <c r="A50" s="22"/>
      <c r="B50" s="23"/>
      <c r="C50" s="24">
        <v>1</v>
      </c>
      <c r="D50" s="25"/>
      <c r="E50" s="26">
        <v>6500</v>
      </c>
      <c r="F50" s="27"/>
      <c r="G50" s="49"/>
      <c r="H50" s="2"/>
      <c r="I50" s="17">
        <f>G50*36*C50</f>
        <v>0</v>
      </c>
      <c r="J50" s="18"/>
    </row>
    <row r="51" spans="1:10" x14ac:dyDescent="0.3">
      <c r="A51" s="28" t="s">
        <v>14</v>
      </c>
      <c r="B51" s="29"/>
      <c r="C51" s="29"/>
      <c r="D51" s="29"/>
      <c r="E51" s="29"/>
      <c r="F51" s="29"/>
      <c r="G51" s="29"/>
      <c r="H51" s="30"/>
      <c r="I51" s="31">
        <f>SUM(I4:J49)</f>
        <v>0</v>
      </c>
      <c r="J51" s="32"/>
    </row>
    <row r="53" spans="1:10" x14ac:dyDescent="0.3">
      <c r="A53" s="42" t="s">
        <v>16</v>
      </c>
      <c r="B53" s="43"/>
      <c r="C53" s="43"/>
      <c r="D53" s="43"/>
      <c r="E53" s="43"/>
      <c r="F53" s="43"/>
      <c r="G53" s="43"/>
      <c r="H53" s="43"/>
      <c r="I53" s="43"/>
      <c r="J53" s="43"/>
    </row>
    <row r="54" spans="1:10" ht="14.4" customHeight="1" x14ac:dyDescent="0.3">
      <c r="A54" s="41" t="s">
        <v>15</v>
      </c>
      <c r="B54" s="41"/>
      <c r="C54" s="41"/>
      <c r="D54" s="41"/>
      <c r="E54" s="41"/>
      <c r="F54" s="41"/>
      <c r="G54" s="41"/>
      <c r="H54" s="41"/>
      <c r="I54" s="41"/>
      <c r="J54" s="41"/>
    </row>
    <row r="55" spans="1:10" x14ac:dyDescent="0.3">
      <c r="A55" s="41"/>
      <c r="B55" s="41"/>
      <c r="C55" s="41"/>
      <c r="D55" s="41"/>
      <c r="E55" s="41"/>
      <c r="F55" s="41"/>
      <c r="G55" s="41"/>
      <c r="H55" s="41"/>
      <c r="I55" s="41"/>
      <c r="J55" s="41"/>
    </row>
    <row r="56" spans="1:10" ht="15" customHeight="1" x14ac:dyDescent="0.3">
      <c r="A56" s="37" t="s">
        <v>4</v>
      </c>
      <c r="B56" s="38"/>
      <c r="C56" s="37" t="s">
        <v>5</v>
      </c>
      <c r="D56" s="38"/>
      <c r="E56" s="33" t="s">
        <v>6</v>
      </c>
      <c r="F56" s="34"/>
      <c r="G56" s="33" t="s">
        <v>7</v>
      </c>
      <c r="H56" s="34"/>
      <c r="I56" s="33" t="s">
        <v>11</v>
      </c>
      <c r="J56" s="34"/>
    </row>
    <row r="57" spans="1:10" x14ac:dyDescent="0.3">
      <c r="A57" s="39"/>
      <c r="B57" s="40"/>
      <c r="C57" s="39"/>
      <c r="D57" s="40"/>
      <c r="E57" s="35"/>
      <c r="F57" s="36"/>
      <c r="G57" s="35"/>
      <c r="H57" s="36"/>
      <c r="I57" s="35"/>
      <c r="J57" s="36"/>
    </row>
    <row r="58" spans="1:10" x14ac:dyDescent="0.3">
      <c r="A58" s="46" t="s">
        <v>18</v>
      </c>
      <c r="B58" s="47"/>
      <c r="C58" s="47"/>
      <c r="D58" s="47"/>
      <c r="E58" s="47"/>
      <c r="F58" s="47"/>
      <c r="G58" s="47"/>
      <c r="H58" s="47"/>
      <c r="I58" s="47"/>
      <c r="J58" s="48"/>
    </row>
    <row r="59" spans="1:10" x14ac:dyDescent="0.3">
      <c r="A59" s="22"/>
      <c r="B59" s="23"/>
      <c r="C59" s="24">
        <v>1</v>
      </c>
      <c r="D59" s="25"/>
      <c r="E59" s="26">
        <v>4000</v>
      </c>
      <c r="F59" s="27"/>
      <c r="G59" s="20"/>
      <c r="H59" s="21"/>
      <c r="I59" s="17">
        <f>G59*36*C59</f>
        <v>0</v>
      </c>
      <c r="J59" s="18"/>
    </row>
    <row r="60" spans="1:10" x14ac:dyDescent="0.3">
      <c r="A60" s="44"/>
      <c r="B60" s="45"/>
      <c r="C60" s="24">
        <v>1</v>
      </c>
      <c r="D60" s="25"/>
      <c r="E60" s="26">
        <v>4500</v>
      </c>
      <c r="F60" s="27"/>
      <c r="G60" s="20"/>
      <c r="H60" s="21"/>
      <c r="I60" s="17">
        <f t="shared" ref="I60:I61" si="8">G60*36*C60</f>
        <v>0</v>
      </c>
      <c r="J60" s="18"/>
    </row>
    <row r="61" spans="1:10" x14ac:dyDescent="0.3">
      <c r="A61" s="44"/>
      <c r="B61" s="45"/>
      <c r="C61" s="24">
        <v>1</v>
      </c>
      <c r="D61" s="25"/>
      <c r="E61" s="26">
        <v>5000</v>
      </c>
      <c r="F61" s="27"/>
      <c r="G61" s="20"/>
      <c r="H61" s="21"/>
      <c r="I61" s="17">
        <f t="shared" si="8"/>
        <v>0</v>
      </c>
      <c r="J61" s="18"/>
    </row>
    <row r="62" spans="1:10" x14ac:dyDescent="0.3">
      <c r="A62" s="22"/>
      <c r="B62" s="23"/>
      <c r="C62" s="24">
        <v>1</v>
      </c>
      <c r="D62" s="25"/>
      <c r="E62" s="26">
        <v>5500</v>
      </c>
      <c r="F62" s="27"/>
      <c r="G62" s="20"/>
      <c r="H62" s="21"/>
      <c r="I62" s="17">
        <f>G62*36*C62</f>
        <v>0</v>
      </c>
      <c r="J62" s="18"/>
    </row>
    <row r="63" spans="1:10" x14ac:dyDescent="0.3">
      <c r="A63" s="44"/>
      <c r="B63" s="45"/>
      <c r="C63" s="24">
        <v>1</v>
      </c>
      <c r="D63" s="25"/>
      <c r="E63" s="26">
        <v>6000</v>
      </c>
      <c r="F63" s="27"/>
      <c r="G63" s="20"/>
      <c r="H63" s="21"/>
      <c r="I63" s="17">
        <f t="shared" ref="I63:I64" si="9">G63*36*C63</f>
        <v>0</v>
      </c>
      <c r="J63" s="18"/>
    </row>
    <row r="64" spans="1:10" x14ac:dyDescent="0.3">
      <c r="A64" s="44"/>
      <c r="B64" s="45"/>
      <c r="C64" s="24">
        <v>1</v>
      </c>
      <c r="D64" s="25"/>
      <c r="E64" s="26">
        <v>6500</v>
      </c>
      <c r="F64" s="27"/>
      <c r="G64" s="20"/>
      <c r="H64" s="21"/>
      <c r="I64" s="17">
        <f t="shared" si="9"/>
        <v>0</v>
      </c>
      <c r="J64" s="18"/>
    </row>
    <row r="66" spans="1:10" ht="14.4" customHeight="1" x14ac:dyDescent="0.3">
      <c r="A66" s="19" t="s">
        <v>20</v>
      </c>
      <c r="B66" s="19"/>
      <c r="C66" s="19"/>
      <c r="D66" s="19"/>
      <c r="E66" s="19"/>
      <c r="F66" s="19"/>
      <c r="G66" s="19"/>
      <c r="H66" s="19"/>
      <c r="I66" s="19"/>
      <c r="J66" s="19"/>
    </row>
    <row r="67" spans="1:10" x14ac:dyDescent="0.3">
      <c r="A67" s="19"/>
      <c r="B67" s="19"/>
      <c r="C67" s="19"/>
      <c r="D67" s="19"/>
      <c r="E67" s="19"/>
      <c r="F67" s="19"/>
      <c r="G67" s="19"/>
      <c r="H67" s="19"/>
      <c r="I67" s="19"/>
      <c r="J67" s="19"/>
    </row>
    <row r="68" spans="1:10" x14ac:dyDescent="0.3">
      <c r="A68" s="19"/>
      <c r="B68" s="19"/>
      <c r="C68" s="19"/>
      <c r="D68" s="19"/>
      <c r="E68" s="19"/>
      <c r="F68" s="19"/>
      <c r="G68" s="19"/>
      <c r="H68" s="19"/>
      <c r="I68" s="19"/>
      <c r="J68" s="19"/>
    </row>
    <row r="69" spans="1:10" x14ac:dyDescent="0.3">
      <c r="A69" s="19"/>
      <c r="B69" s="19"/>
      <c r="C69" s="19"/>
      <c r="D69" s="19"/>
      <c r="E69" s="19"/>
      <c r="F69" s="19"/>
      <c r="G69" s="19"/>
      <c r="H69" s="19"/>
      <c r="I69" s="19"/>
      <c r="J69" s="19"/>
    </row>
    <row r="70" spans="1:10" x14ac:dyDescent="0.3">
      <c r="A70" s="19"/>
      <c r="B70" s="19"/>
      <c r="C70" s="19"/>
      <c r="D70" s="19"/>
      <c r="E70" s="19"/>
      <c r="F70" s="19"/>
      <c r="G70" s="19"/>
      <c r="H70" s="19"/>
      <c r="I70" s="19"/>
      <c r="J70" s="19"/>
    </row>
    <row r="71" spans="1:10" x14ac:dyDescent="0.3">
      <c r="A71" s="19"/>
      <c r="B71" s="19"/>
      <c r="C71" s="19"/>
      <c r="D71" s="19"/>
      <c r="E71" s="19"/>
      <c r="F71" s="19"/>
      <c r="G71" s="19"/>
      <c r="H71" s="19"/>
      <c r="I71" s="19"/>
      <c r="J71" s="19"/>
    </row>
    <row r="72" spans="1:10" x14ac:dyDescent="0.3">
      <c r="A72" s="19"/>
      <c r="B72" s="19"/>
      <c r="C72" s="19"/>
      <c r="D72" s="19"/>
      <c r="E72" s="19"/>
      <c r="F72" s="19"/>
      <c r="G72" s="19"/>
      <c r="H72" s="19"/>
      <c r="I72" s="19"/>
      <c r="J72" s="19"/>
    </row>
    <row r="73" spans="1:10" x14ac:dyDescent="0.3">
      <c r="A73" s="19"/>
      <c r="B73" s="19"/>
      <c r="C73" s="19"/>
      <c r="D73" s="19"/>
      <c r="E73" s="19"/>
      <c r="F73" s="19"/>
      <c r="G73" s="19"/>
      <c r="H73" s="19"/>
      <c r="I73" s="19"/>
      <c r="J73" s="19"/>
    </row>
    <row r="74" spans="1:10" x14ac:dyDescent="0.3">
      <c r="A74" s="19"/>
      <c r="B74" s="19"/>
      <c r="C74" s="19"/>
      <c r="D74" s="19"/>
      <c r="E74" s="19"/>
      <c r="F74" s="19"/>
      <c r="G74" s="19"/>
      <c r="H74" s="19"/>
      <c r="I74" s="19"/>
      <c r="J74" s="19"/>
    </row>
    <row r="75" spans="1:10" x14ac:dyDescent="0.3">
      <c r="A75" s="19"/>
      <c r="B75" s="19"/>
      <c r="C75" s="19"/>
      <c r="D75" s="19"/>
      <c r="E75" s="19"/>
      <c r="F75" s="19"/>
      <c r="G75" s="19"/>
      <c r="H75" s="19"/>
      <c r="I75" s="19"/>
      <c r="J75" s="19"/>
    </row>
    <row r="76" spans="1:10" x14ac:dyDescent="0.3">
      <c r="A76" s="19"/>
      <c r="B76" s="19"/>
      <c r="C76" s="19"/>
      <c r="D76" s="19"/>
      <c r="E76" s="19"/>
      <c r="F76" s="19"/>
      <c r="G76" s="19"/>
      <c r="H76" s="19"/>
      <c r="I76" s="19"/>
      <c r="J76" s="19"/>
    </row>
    <row r="77" spans="1:10" x14ac:dyDescent="0.3">
      <c r="A77" s="19"/>
      <c r="B77" s="19"/>
      <c r="C77" s="19"/>
      <c r="D77" s="19"/>
      <c r="E77" s="19"/>
      <c r="F77" s="19"/>
      <c r="G77" s="19"/>
      <c r="H77" s="19"/>
      <c r="I77" s="19"/>
      <c r="J77" s="19"/>
    </row>
    <row r="78" spans="1:10" x14ac:dyDescent="0.3">
      <c r="A78" s="19"/>
      <c r="B78" s="19"/>
      <c r="C78" s="19"/>
      <c r="D78" s="19"/>
      <c r="E78" s="19"/>
      <c r="F78" s="19"/>
      <c r="G78" s="19"/>
      <c r="H78" s="19"/>
      <c r="I78" s="19"/>
      <c r="J78" s="19"/>
    </row>
    <row r="79" spans="1:10" x14ac:dyDescent="0.3">
      <c r="A79" s="19"/>
      <c r="B79" s="19"/>
      <c r="C79" s="19"/>
      <c r="D79" s="19"/>
      <c r="E79" s="19"/>
      <c r="F79" s="19"/>
      <c r="G79" s="19"/>
      <c r="H79" s="19"/>
      <c r="I79" s="19"/>
      <c r="J79" s="19"/>
    </row>
    <row r="80" spans="1:10" x14ac:dyDescent="0.3">
      <c r="A80" s="19"/>
      <c r="B80" s="19"/>
      <c r="C80" s="19"/>
      <c r="D80" s="19"/>
      <c r="E80" s="19"/>
      <c r="F80" s="19"/>
      <c r="G80" s="19"/>
      <c r="H80" s="19"/>
      <c r="I80" s="19"/>
      <c r="J80" s="19"/>
    </row>
    <row r="81" spans="1:10" x14ac:dyDescent="0.3">
      <c r="A81" s="19"/>
      <c r="B81" s="19"/>
      <c r="C81" s="19"/>
      <c r="D81" s="19"/>
      <c r="E81" s="19"/>
      <c r="F81" s="19"/>
      <c r="G81" s="19"/>
      <c r="H81" s="19"/>
      <c r="I81" s="19"/>
      <c r="J81" s="19"/>
    </row>
    <row r="82" spans="1:10" x14ac:dyDescent="0.3">
      <c r="A82" s="19"/>
      <c r="B82" s="19"/>
      <c r="C82" s="19"/>
      <c r="D82" s="19"/>
      <c r="E82" s="19"/>
      <c r="F82" s="19"/>
      <c r="G82" s="19"/>
      <c r="H82" s="19"/>
      <c r="I82" s="19"/>
      <c r="J82" s="19"/>
    </row>
    <row r="83" spans="1:10" x14ac:dyDescent="0.3">
      <c r="A83" s="19"/>
      <c r="B83" s="19"/>
      <c r="C83" s="19"/>
      <c r="D83" s="19"/>
      <c r="E83" s="19"/>
      <c r="F83" s="19"/>
      <c r="G83" s="19"/>
      <c r="H83" s="19"/>
      <c r="I83" s="19"/>
      <c r="J83" s="19"/>
    </row>
    <row r="84" spans="1:10" x14ac:dyDescent="0.3">
      <c r="A84" s="19"/>
      <c r="B84" s="19"/>
      <c r="C84" s="19"/>
      <c r="D84" s="19"/>
      <c r="E84" s="19"/>
      <c r="F84" s="19"/>
      <c r="G84" s="19"/>
      <c r="H84" s="19"/>
      <c r="I84" s="19"/>
      <c r="J84" s="19"/>
    </row>
    <row r="85" spans="1:10" x14ac:dyDescent="0.3">
      <c r="A85" s="19"/>
      <c r="B85" s="19"/>
      <c r="C85" s="19"/>
      <c r="D85" s="19"/>
      <c r="E85" s="19"/>
      <c r="F85" s="19"/>
      <c r="G85" s="19"/>
      <c r="H85" s="19"/>
      <c r="I85" s="19"/>
      <c r="J85" s="19"/>
    </row>
    <row r="86" spans="1:10" x14ac:dyDescent="0.3">
      <c r="A86" s="19"/>
      <c r="B86" s="19"/>
      <c r="C86" s="19"/>
      <c r="D86" s="19"/>
      <c r="E86" s="19"/>
      <c r="F86" s="19"/>
      <c r="G86" s="19"/>
      <c r="H86" s="19"/>
      <c r="I86" s="19"/>
      <c r="J86" s="19"/>
    </row>
    <row r="87" spans="1:10" x14ac:dyDescent="0.3">
      <c r="A87" s="19"/>
      <c r="B87" s="19"/>
      <c r="C87" s="19"/>
      <c r="D87" s="19"/>
      <c r="E87" s="19"/>
      <c r="F87" s="19"/>
      <c r="G87" s="19"/>
      <c r="H87" s="19"/>
      <c r="I87" s="19"/>
      <c r="J87" s="19"/>
    </row>
    <row r="88" spans="1:10" x14ac:dyDescent="0.3">
      <c r="A88" s="19"/>
      <c r="B88" s="19"/>
      <c r="C88" s="19"/>
      <c r="D88" s="19"/>
      <c r="E88" s="19"/>
      <c r="F88" s="19"/>
      <c r="G88" s="19"/>
      <c r="H88" s="19"/>
      <c r="I88" s="19"/>
      <c r="J88" s="19"/>
    </row>
    <row r="89" spans="1:10" x14ac:dyDescent="0.3">
      <c r="A89" s="19"/>
      <c r="B89" s="19"/>
      <c r="C89" s="19"/>
      <c r="D89" s="19"/>
      <c r="E89" s="19"/>
      <c r="F89" s="19"/>
      <c r="G89" s="19"/>
      <c r="H89" s="19"/>
      <c r="I89" s="19"/>
      <c r="J89" s="19"/>
    </row>
    <row r="90" spans="1:10" ht="51" customHeight="1" x14ac:dyDescent="0.3">
      <c r="A90" s="19"/>
      <c r="B90" s="19"/>
      <c r="C90" s="19"/>
      <c r="D90" s="19"/>
      <c r="E90" s="19"/>
      <c r="F90" s="19"/>
      <c r="G90" s="19"/>
      <c r="H90" s="19"/>
      <c r="I90" s="19"/>
      <c r="J90" s="19"/>
    </row>
  </sheetData>
  <sheetProtection algorithmName="SHA-512" hashValue="9yWd1RVEplSRWx7ylYcGRDZYvysIOC7k1bKZnngEU9C5tzDk6PDtpjUdBxuEW3CEgNuxiKl+ZvIa8+sVOjUHXQ==" saltValue="tCON51WFQMe9tj+48pzsPw==" spinCount="100000" sheet="1" objects="1" scenarios="1"/>
  <mergeCells count="265">
    <mergeCell ref="G22:H22"/>
    <mergeCell ref="G23:H23"/>
    <mergeCell ref="G16:H16"/>
    <mergeCell ref="G17:H17"/>
    <mergeCell ref="G18:H18"/>
    <mergeCell ref="G20:H20"/>
    <mergeCell ref="G21:H21"/>
    <mergeCell ref="A41:B41"/>
    <mergeCell ref="A42:B42"/>
    <mergeCell ref="A43:B43"/>
    <mergeCell ref="A44:B44"/>
    <mergeCell ref="A45:B45"/>
    <mergeCell ref="A46:B46"/>
    <mergeCell ref="A47:B47"/>
    <mergeCell ref="A48:B48"/>
    <mergeCell ref="A50:B50"/>
    <mergeCell ref="G60:H60"/>
    <mergeCell ref="G61:H61"/>
    <mergeCell ref="G63:H63"/>
    <mergeCell ref="G64:H64"/>
    <mergeCell ref="A66:J90"/>
    <mergeCell ref="A63:B63"/>
    <mergeCell ref="C63:D63"/>
    <mergeCell ref="E63:F63"/>
    <mergeCell ref="I63:J63"/>
    <mergeCell ref="A64:B64"/>
    <mergeCell ref="C64:D64"/>
    <mergeCell ref="E64:F64"/>
    <mergeCell ref="I64:J64"/>
    <mergeCell ref="A61:B61"/>
    <mergeCell ref="C61:D61"/>
    <mergeCell ref="I61:J61"/>
    <mergeCell ref="A62:B62"/>
    <mergeCell ref="C62:D62"/>
    <mergeCell ref="E62:F62"/>
    <mergeCell ref="G62:H62"/>
    <mergeCell ref="I62:J62"/>
    <mergeCell ref="A59:B59"/>
    <mergeCell ref="C59:D59"/>
    <mergeCell ref="G59:H59"/>
    <mergeCell ref="I59:J59"/>
    <mergeCell ref="A60:B60"/>
    <mergeCell ref="C60:D60"/>
    <mergeCell ref="I60:J60"/>
    <mergeCell ref="A56:B57"/>
    <mergeCell ref="C56:D57"/>
    <mergeCell ref="G56:H57"/>
    <mergeCell ref="I56:J57"/>
    <mergeCell ref="A58:J58"/>
    <mergeCell ref="I48:J48"/>
    <mergeCell ref="I50:J50"/>
    <mergeCell ref="E50:F50"/>
    <mergeCell ref="C41:D41"/>
    <mergeCell ref="C42:D42"/>
    <mergeCell ref="C43:D43"/>
    <mergeCell ref="C44:D44"/>
    <mergeCell ref="C45:D45"/>
    <mergeCell ref="C46:D46"/>
    <mergeCell ref="C47:D47"/>
    <mergeCell ref="C48:D48"/>
    <mergeCell ref="C50:D50"/>
    <mergeCell ref="G48:H48"/>
    <mergeCell ref="E41:F41"/>
    <mergeCell ref="E42:F42"/>
    <mergeCell ref="E43:F43"/>
    <mergeCell ref="E44:F44"/>
    <mergeCell ref="E45:F45"/>
    <mergeCell ref="E46:F46"/>
    <mergeCell ref="E47:F47"/>
    <mergeCell ref="E48:F48"/>
    <mergeCell ref="G41:H41"/>
    <mergeCell ref="G42:H42"/>
    <mergeCell ref="G43:H43"/>
    <mergeCell ref="G44:H44"/>
    <mergeCell ref="G45:H45"/>
    <mergeCell ref="G47:H47"/>
    <mergeCell ref="I41:J41"/>
    <mergeCell ref="I42:J42"/>
    <mergeCell ref="I43:J43"/>
    <mergeCell ref="I44:J44"/>
    <mergeCell ref="I45:J45"/>
    <mergeCell ref="I46:J46"/>
    <mergeCell ref="I47:J47"/>
    <mergeCell ref="G39:H39"/>
    <mergeCell ref="I34:J34"/>
    <mergeCell ref="I35:J35"/>
    <mergeCell ref="I36:J36"/>
    <mergeCell ref="I37:J37"/>
    <mergeCell ref="I38:J38"/>
    <mergeCell ref="I39:J39"/>
    <mergeCell ref="G34:H34"/>
    <mergeCell ref="G35:H35"/>
    <mergeCell ref="G36:H36"/>
    <mergeCell ref="G37:H37"/>
    <mergeCell ref="G38:H38"/>
    <mergeCell ref="C36:D36"/>
    <mergeCell ref="C37:D37"/>
    <mergeCell ref="C38:D38"/>
    <mergeCell ref="C39:D39"/>
    <mergeCell ref="A34:B34"/>
    <mergeCell ref="A35:B35"/>
    <mergeCell ref="A36:B36"/>
    <mergeCell ref="A37:B37"/>
    <mergeCell ref="A38:B38"/>
    <mergeCell ref="A39:B39"/>
    <mergeCell ref="I28:J28"/>
    <mergeCell ref="I29:J29"/>
    <mergeCell ref="I30:J30"/>
    <mergeCell ref="I31:J31"/>
    <mergeCell ref="I32:J32"/>
    <mergeCell ref="G28:H28"/>
    <mergeCell ref="G29:H29"/>
    <mergeCell ref="G30:H30"/>
    <mergeCell ref="G31:H31"/>
    <mergeCell ref="G32:H32"/>
    <mergeCell ref="A3:J3"/>
    <mergeCell ref="A11:J11"/>
    <mergeCell ref="A24:J24"/>
    <mergeCell ref="A33:J33"/>
    <mergeCell ref="E28:F28"/>
    <mergeCell ref="E29:F29"/>
    <mergeCell ref="E30:F30"/>
    <mergeCell ref="E31:F31"/>
    <mergeCell ref="E32:F32"/>
    <mergeCell ref="C28:D28"/>
    <mergeCell ref="C29:D29"/>
    <mergeCell ref="C30:D30"/>
    <mergeCell ref="C31:D31"/>
    <mergeCell ref="C32:D32"/>
    <mergeCell ref="A28:B28"/>
    <mergeCell ref="C18:D18"/>
    <mergeCell ref="C23:D23"/>
    <mergeCell ref="I13:J13"/>
    <mergeCell ref="I14:J14"/>
    <mergeCell ref="I15:J15"/>
    <mergeCell ref="I16:J16"/>
    <mergeCell ref="I17:J17"/>
    <mergeCell ref="I18:J18"/>
    <mergeCell ref="I19:J19"/>
    <mergeCell ref="I20:J20"/>
    <mergeCell ref="I21:J21"/>
    <mergeCell ref="I22:J22"/>
    <mergeCell ref="I23:J23"/>
    <mergeCell ref="G13:H13"/>
    <mergeCell ref="G14:H14"/>
    <mergeCell ref="G15:H15"/>
    <mergeCell ref="C13:D13"/>
    <mergeCell ref="C14:D14"/>
    <mergeCell ref="C15:D15"/>
    <mergeCell ref="C16:D16"/>
    <mergeCell ref="C17:D17"/>
    <mergeCell ref="A16:B16"/>
    <mergeCell ref="A17:B17"/>
    <mergeCell ref="A18:B18"/>
    <mergeCell ref="A23:B23"/>
    <mergeCell ref="E14:F14"/>
    <mergeCell ref="E15:F15"/>
    <mergeCell ref="E16:F16"/>
    <mergeCell ref="E17:F17"/>
    <mergeCell ref="E18:F18"/>
    <mergeCell ref="I5:J5"/>
    <mergeCell ref="I6:J6"/>
    <mergeCell ref="I8:J8"/>
    <mergeCell ref="I10:J10"/>
    <mergeCell ref="E13:F13"/>
    <mergeCell ref="G5:H5"/>
    <mergeCell ref="G6:H6"/>
    <mergeCell ref="G7:H7"/>
    <mergeCell ref="G9:H9"/>
    <mergeCell ref="G10:H10"/>
    <mergeCell ref="E10:F10"/>
    <mergeCell ref="A5:B5"/>
    <mergeCell ref="A6:B6"/>
    <mergeCell ref="A7:B7"/>
    <mergeCell ref="A8:B8"/>
    <mergeCell ref="A9:B9"/>
    <mergeCell ref="A10:B10"/>
    <mergeCell ref="E5:F5"/>
    <mergeCell ref="E6:F6"/>
    <mergeCell ref="E7:F7"/>
    <mergeCell ref="E8:F8"/>
    <mergeCell ref="E9:F9"/>
    <mergeCell ref="C5:D5"/>
    <mergeCell ref="C6:D6"/>
    <mergeCell ref="C7:D7"/>
    <mergeCell ref="C8:D8"/>
    <mergeCell ref="C9:D9"/>
    <mergeCell ref="C10:D10"/>
    <mergeCell ref="A13:B13"/>
    <mergeCell ref="A14:B14"/>
    <mergeCell ref="A15:B15"/>
    <mergeCell ref="A21:B21"/>
    <mergeCell ref="C21:D21"/>
    <mergeCell ref="E60:F60"/>
    <mergeCell ref="E19:F19"/>
    <mergeCell ref="E20:F20"/>
    <mergeCell ref="E21:F21"/>
    <mergeCell ref="E22:F22"/>
    <mergeCell ref="E23:F23"/>
    <mergeCell ref="A40:J40"/>
    <mergeCell ref="A29:B29"/>
    <mergeCell ref="A30:B30"/>
    <mergeCell ref="A31:B31"/>
    <mergeCell ref="A19:B19"/>
    <mergeCell ref="C19:D19"/>
    <mergeCell ref="A20:B20"/>
    <mergeCell ref="C20:D20"/>
    <mergeCell ref="E59:F59"/>
    <mergeCell ref="A32:B32"/>
    <mergeCell ref="E34:F34"/>
    <mergeCell ref="E35:F35"/>
    <mergeCell ref="E36:F36"/>
    <mergeCell ref="E37:F37"/>
    <mergeCell ref="E38:F38"/>
    <mergeCell ref="E39:F39"/>
    <mergeCell ref="C34:D34"/>
    <mergeCell ref="C35:D35"/>
    <mergeCell ref="A22:B22"/>
    <mergeCell ref="E56:F57"/>
    <mergeCell ref="C22:D22"/>
    <mergeCell ref="G19:H19"/>
    <mergeCell ref="A26:B26"/>
    <mergeCell ref="C26:D26"/>
    <mergeCell ref="E26:F26"/>
    <mergeCell ref="G26:H26"/>
    <mergeCell ref="I7:J7"/>
    <mergeCell ref="A53:J53"/>
    <mergeCell ref="A54:J55"/>
    <mergeCell ref="A4:B4"/>
    <mergeCell ref="C4:D4"/>
    <mergeCell ref="E4:F4"/>
    <mergeCell ref="I4:J4"/>
    <mergeCell ref="G4:H4"/>
    <mergeCell ref="A1:B2"/>
    <mergeCell ref="C1:D2"/>
    <mergeCell ref="E1:F2"/>
    <mergeCell ref="G1:H2"/>
    <mergeCell ref="I1:J2"/>
    <mergeCell ref="I12:J12"/>
    <mergeCell ref="A25:B25"/>
    <mergeCell ref="C25:D25"/>
    <mergeCell ref="E25:F25"/>
    <mergeCell ref="G25:H25"/>
    <mergeCell ref="I25:J25"/>
    <mergeCell ref="A12:B12"/>
    <mergeCell ref="C12:D12"/>
    <mergeCell ref="E12:F12"/>
    <mergeCell ref="G12:H12"/>
    <mergeCell ref="G8:H8"/>
    <mergeCell ref="I9:J9"/>
    <mergeCell ref="G46:H46"/>
    <mergeCell ref="G49:H49"/>
    <mergeCell ref="G27:H27"/>
    <mergeCell ref="I26:J26"/>
    <mergeCell ref="I27:J27"/>
    <mergeCell ref="A27:B27"/>
    <mergeCell ref="C27:D27"/>
    <mergeCell ref="E27:F27"/>
    <mergeCell ref="I49:J49"/>
    <mergeCell ref="A49:B49"/>
    <mergeCell ref="C49:D49"/>
    <mergeCell ref="E49:F49"/>
    <mergeCell ref="A51:H51"/>
    <mergeCell ref="I51:J51"/>
    <mergeCell ref="E61:F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Inschrijfprijs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van Velthoven</dc:creator>
  <cp:lastModifiedBy>Nicole van Velthoven</cp:lastModifiedBy>
  <dcterms:created xsi:type="dcterms:W3CDTF">2026-03-06T13:27:57Z</dcterms:created>
  <dcterms:modified xsi:type="dcterms:W3CDTF">2026-04-23T14:55:51Z</dcterms:modified>
</cp:coreProperties>
</file>